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AJ11" i="1"/>
  <c r="AJ12" s="1"/>
  <c r="AG11"/>
  <c r="AG12" s="1"/>
  <c r="AH10"/>
  <c r="AI10" s="1"/>
  <c r="AH9"/>
  <c r="AI9" s="1"/>
  <c r="AE10"/>
  <c r="AF10" s="1"/>
  <c r="AE9"/>
  <c r="AF9" s="1"/>
  <c r="AD11"/>
  <c r="AD12" s="1"/>
  <c r="AB10"/>
  <c r="AC10" s="1"/>
  <c r="AA11"/>
  <c r="AA12" s="1"/>
  <c r="Y10"/>
  <c r="Z10" s="1"/>
  <c r="X11"/>
  <c r="X12" s="1"/>
  <c r="V10"/>
  <c r="W10" s="1"/>
  <c r="V9"/>
  <c r="W9" s="1"/>
  <c r="P11"/>
  <c r="P12" s="1"/>
  <c r="N10"/>
  <c r="O10" s="1"/>
  <c r="M11"/>
  <c r="M12" s="1"/>
  <c r="K10"/>
  <c r="L10" s="1"/>
  <c r="K9"/>
  <c r="L9" s="1"/>
  <c r="J11"/>
  <c r="J12" s="1"/>
  <c r="H10"/>
  <c r="I10" s="1"/>
  <c r="H9"/>
  <c r="I9" s="1"/>
  <c r="G12"/>
  <c r="G11"/>
  <c r="E10"/>
  <c r="F10" s="1"/>
  <c r="E9"/>
  <c r="F9" s="1"/>
</calcChain>
</file>

<file path=xl/sharedStrings.xml><?xml version="1.0" encoding="utf-8"?>
<sst xmlns="http://schemas.openxmlformats.org/spreadsheetml/2006/main" count="140" uniqueCount="25">
  <si>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</si>
  <si>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</si>
  <si>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</si>
  <si>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</si>
  <si>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</si>
  <si>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</si>
  <si>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</si>
  <si>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</si>
  <si>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</si>
  <si>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</si>
  <si>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Ինտերեվրոս-Արգոս ՍՊԸ</t>
  </si>
  <si>
    <t>ՍԱՍՈՒՆԱՍԱՐ ՍՊԸ</t>
  </si>
  <si>
    <t>ԱԼՖԱ ՍՊԸ</t>
  </si>
  <si>
    <t>Տրիտոն ՍՊԸ</t>
  </si>
  <si>
    <t>Բաղրամյանշին ԲԲԸ</t>
  </si>
  <si>
    <t>Արտադրական բազա ԲԲԸ</t>
  </si>
  <si>
    <t>Արտֆլոր ՍՊԸ</t>
  </si>
  <si>
    <t>Շինարար Աբո ՍՊԸ</t>
  </si>
  <si>
    <t>Գևորգյան և Ներսիսյան ՍՊԸ</t>
  </si>
  <si>
    <t>1. Աշխատանքային տարածքների կառուցման աշխատանքներ /5070 Զ/Մ-ի լիցքավորման կետի կառուցման ԱՇԽԱՏԱՆՔՆԵՐ/</t>
  </si>
  <si>
    <t>2. Այլ շենքերի, շինությունների հիմնանորոգում /ԱԱԾ սահմանապահ զորքերի 5060 Զ/Մ բոքսերի կապիտալ վերանորոգման ԱՇԽԱՏԱՆՔՆԵՐ/</t>
  </si>
  <si>
    <t>-</t>
  </si>
  <si>
    <t xml:space="preserve">¼µ³Õ»óñ³Í ï»ÕÁ </t>
  </si>
  <si>
    <t>2-/3</t>
  </si>
  <si>
    <t>Ð³í»Éí³Í 2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</si>
</sst>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7"/>
      <color theme="1"/>
      <name val="Arial Armenian"/>
      <family val="2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7"/>
      <color rgb="FFFF0000"/>
      <name val="Times Armeni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7" fillId="0" borderId="0" xfId="0" applyFont="1" applyFill="1"/>
    <xf numFmtId="0" fontId="3" fillId="0" borderId="1" xfId="0" applyFont="1" applyFill="1" applyBorder="1" applyAlignment="1">
      <alignment horizontal="center" vertical="top" textRotation="90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Fill="1" applyAlignment="1">
      <alignment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164" fontId="8" fillId="0" borderId="0" xfId="0" applyNumberFormat="1" applyFont="1" applyFill="1"/>
    <xf numFmtId="0" fontId="8" fillId="0" borderId="0" xfId="0" applyFont="1" applyFill="1"/>
    <xf numFmtId="164" fontId="5" fillId="4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8" fillId="0" borderId="1" xfId="0" applyFont="1" applyFill="1" applyBorder="1"/>
    <xf numFmtId="0" fontId="8" fillId="0" borderId="3" xfId="0" applyFont="1" applyFill="1" applyBorder="1"/>
    <xf numFmtId="0" fontId="4" fillId="0" borderId="3" xfId="0" applyFont="1" applyFill="1" applyBorder="1" applyAlignment="1">
      <alignment horizontal="left" vertical="center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textRotation="90" wrapText="1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64" fontId="5" fillId="6" borderId="1" xfId="0" applyNumberFormat="1" applyFont="1" applyFill="1" applyBorder="1" applyAlignment="1">
      <alignment horizontal="center" vertical="top" wrapText="1"/>
    </xf>
    <xf numFmtId="1" fontId="5" fillId="6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33"/>
  <sheetViews>
    <sheetView tabSelected="1" topLeftCell="A27" zoomScale="142" zoomScaleNormal="142" workbookViewId="0">
      <selection activeCell="F35" sqref="F35"/>
    </sheetView>
  </sheetViews>
  <sheetFormatPr defaultRowHeight="15"/>
  <cols>
    <col min="1" max="1" width="3.5703125" style="1" customWidth="1"/>
    <col min="2" max="2" width="27.42578125" style="2" customWidth="1"/>
    <col min="3" max="3" width="5" style="15" customWidth="1"/>
    <col min="4" max="4" width="7.7109375" style="15" customWidth="1"/>
    <col min="5" max="5" width="7.7109375" style="1" customWidth="1"/>
    <col min="6" max="6" width="8.42578125" style="1" customWidth="1"/>
    <col min="7" max="7" width="7.140625" style="1" customWidth="1"/>
    <col min="8" max="8" width="8.140625" style="1" customWidth="1"/>
    <col min="9" max="9" width="7.140625" style="1" customWidth="1"/>
    <col min="10" max="10" width="7.5703125" style="1" customWidth="1"/>
    <col min="11" max="11" width="7.28515625" style="1" customWidth="1"/>
    <col min="12" max="12" width="6.5703125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8" max="18" width="3.5703125" style="1" customWidth="1"/>
    <col min="19" max="19" width="23.140625" style="2" customWidth="1"/>
    <col min="20" max="20" width="4" style="15" customWidth="1"/>
    <col min="21" max="21" width="8.140625" style="15" customWidth="1"/>
    <col min="22" max="22" width="7.28515625" style="1" customWidth="1"/>
    <col min="23" max="23" width="6.5703125" style="1" customWidth="1"/>
    <col min="24" max="25" width="7.85546875" style="1" customWidth="1"/>
    <col min="26" max="26" width="6.85546875" style="1" customWidth="1"/>
    <col min="27" max="27" width="7.7109375" style="1" customWidth="1"/>
    <col min="28" max="28" width="7.42578125" style="1" customWidth="1"/>
    <col min="29" max="29" width="6.5703125" style="1" customWidth="1"/>
    <col min="30" max="30" width="7.5703125" style="1" customWidth="1"/>
    <col min="31" max="31" width="7.28515625" style="1" customWidth="1"/>
    <col min="32" max="32" width="3.5703125" style="1" customWidth="1"/>
    <col min="33" max="33" width="7.140625" style="1" customWidth="1"/>
    <col min="34" max="34" width="7.28515625" style="1" customWidth="1"/>
    <col min="35" max="35" width="6.42578125" style="1" customWidth="1"/>
    <col min="36" max="36" width="7.5703125" style="1" customWidth="1"/>
    <col min="37" max="16384" width="9.140625" style="1"/>
  </cols>
  <sheetData>
    <row r="2" spans="1:37" ht="15.75">
      <c r="L2" s="3"/>
      <c r="M2" s="4"/>
      <c r="O2" s="3" t="s">
        <v>0</v>
      </c>
      <c r="P2" s="4"/>
      <c r="AF2" s="3"/>
      <c r="AG2" s="4"/>
      <c r="AI2" s="3" t="s">
        <v>0</v>
      </c>
      <c r="AJ2" s="4"/>
    </row>
    <row r="3" spans="1:37" ht="18">
      <c r="I3" s="5" t="s">
        <v>1</v>
      </c>
      <c r="AC3" s="5" t="s">
        <v>1</v>
      </c>
    </row>
    <row r="4" spans="1:37" ht="18">
      <c r="A4" s="5"/>
      <c r="L4" s="8"/>
      <c r="M4" s="8"/>
      <c r="O4" s="8" t="s">
        <v>9</v>
      </c>
      <c r="P4" s="8"/>
      <c r="R4" s="5"/>
      <c r="AF4" s="8"/>
      <c r="AG4" s="8"/>
      <c r="AI4" s="8" t="s">
        <v>9</v>
      </c>
      <c r="AJ4" s="8"/>
    </row>
    <row r="5" spans="1:37" s="18" customFormat="1" ht="64.5" customHeight="1">
      <c r="A5" s="31" t="s">
        <v>2</v>
      </c>
      <c r="B5" s="25" t="s">
        <v>3</v>
      </c>
      <c r="C5" s="27" t="s">
        <v>5</v>
      </c>
      <c r="D5" s="27" t="s">
        <v>6</v>
      </c>
      <c r="E5" s="23" t="s">
        <v>10</v>
      </c>
      <c r="F5" s="23"/>
      <c r="G5" s="23"/>
      <c r="H5" s="24" t="s">
        <v>11</v>
      </c>
      <c r="I5" s="24"/>
      <c r="J5" s="24"/>
      <c r="K5" s="24" t="s">
        <v>12</v>
      </c>
      <c r="L5" s="24"/>
      <c r="M5" s="24"/>
      <c r="N5" s="24" t="s">
        <v>13</v>
      </c>
      <c r="O5" s="24"/>
      <c r="P5" s="24"/>
      <c r="R5" s="31" t="s">
        <v>2</v>
      </c>
      <c r="S5" s="25" t="s">
        <v>3</v>
      </c>
      <c r="T5" s="27" t="s">
        <v>5</v>
      </c>
      <c r="U5" s="27" t="s">
        <v>6</v>
      </c>
      <c r="V5" s="24" t="s">
        <v>14</v>
      </c>
      <c r="W5" s="24"/>
      <c r="X5" s="24"/>
      <c r="Y5" s="23" t="s">
        <v>15</v>
      </c>
      <c r="Z5" s="23"/>
      <c r="AA5" s="23"/>
      <c r="AB5" s="24" t="s">
        <v>16</v>
      </c>
      <c r="AC5" s="24"/>
      <c r="AD5" s="24"/>
      <c r="AE5" s="23" t="s">
        <v>17</v>
      </c>
      <c r="AF5" s="23"/>
      <c r="AG5" s="23"/>
      <c r="AH5" s="24" t="s">
        <v>18</v>
      </c>
      <c r="AI5" s="24"/>
      <c r="AJ5" s="24"/>
    </row>
    <row r="6" spans="1:37" s="18" customFormat="1" ht="20.25" customHeight="1">
      <c r="A6" s="31"/>
      <c r="B6" s="25"/>
      <c r="C6" s="28"/>
      <c r="D6" s="27"/>
      <c r="E6" s="23"/>
      <c r="F6" s="23"/>
      <c r="G6" s="23"/>
      <c r="H6" s="24"/>
      <c r="I6" s="24"/>
      <c r="J6" s="24"/>
      <c r="K6" s="24"/>
      <c r="L6" s="24"/>
      <c r="M6" s="24"/>
      <c r="N6" s="24"/>
      <c r="O6" s="24"/>
      <c r="P6" s="24"/>
      <c r="R6" s="31"/>
      <c r="S6" s="25"/>
      <c r="T6" s="28"/>
      <c r="U6" s="27"/>
      <c r="V6" s="24"/>
      <c r="W6" s="24"/>
      <c r="X6" s="24"/>
      <c r="Y6" s="23"/>
      <c r="Z6" s="23"/>
      <c r="AA6" s="23"/>
      <c r="AB6" s="24"/>
      <c r="AC6" s="24"/>
      <c r="AD6" s="24"/>
      <c r="AE6" s="23"/>
      <c r="AF6" s="23"/>
      <c r="AG6" s="23"/>
      <c r="AH6" s="24"/>
      <c r="AI6" s="24"/>
      <c r="AJ6" s="24"/>
    </row>
    <row r="7" spans="1:37" ht="63" customHeight="1">
      <c r="A7" s="31"/>
      <c r="B7" s="25"/>
      <c r="C7" s="28"/>
      <c r="D7" s="27"/>
      <c r="E7" s="9" t="s">
        <v>7</v>
      </c>
      <c r="F7" s="9" t="s">
        <v>4</v>
      </c>
      <c r="G7" s="9" t="s">
        <v>8</v>
      </c>
      <c r="H7" s="9" t="s">
        <v>7</v>
      </c>
      <c r="I7" s="9" t="s">
        <v>4</v>
      </c>
      <c r="J7" s="9" t="s">
        <v>8</v>
      </c>
      <c r="K7" s="9" t="s">
        <v>7</v>
      </c>
      <c r="L7" s="9" t="s">
        <v>4</v>
      </c>
      <c r="M7" s="9" t="s">
        <v>8</v>
      </c>
      <c r="N7" s="9" t="s">
        <v>7</v>
      </c>
      <c r="O7" s="9" t="s">
        <v>4</v>
      </c>
      <c r="P7" s="9" t="s">
        <v>8</v>
      </c>
      <c r="R7" s="31"/>
      <c r="S7" s="25"/>
      <c r="T7" s="28"/>
      <c r="U7" s="27"/>
      <c r="V7" s="9" t="s">
        <v>7</v>
      </c>
      <c r="W7" s="9" t="s">
        <v>4</v>
      </c>
      <c r="X7" s="9" t="s">
        <v>8</v>
      </c>
      <c r="Y7" s="9" t="s">
        <v>7</v>
      </c>
      <c r="Z7" s="9" t="s">
        <v>4</v>
      </c>
      <c r="AA7" s="9" t="s">
        <v>8</v>
      </c>
      <c r="AB7" s="9" t="s">
        <v>7</v>
      </c>
      <c r="AC7" s="9" t="s">
        <v>4</v>
      </c>
      <c r="AD7" s="9" t="s">
        <v>8</v>
      </c>
      <c r="AE7" s="9" t="s">
        <v>7</v>
      </c>
      <c r="AF7" s="9" t="s">
        <v>4</v>
      </c>
      <c r="AG7" s="9" t="s">
        <v>8</v>
      </c>
      <c r="AH7" s="9" t="s">
        <v>7</v>
      </c>
      <c r="AI7" s="9" t="s">
        <v>4</v>
      </c>
      <c r="AJ7" s="9" t="s">
        <v>8</v>
      </c>
    </row>
    <row r="8" spans="1:37" s="7" customFormat="1" ht="14.25" customHeight="1">
      <c r="A8" s="31"/>
      <c r="B8" s="26"/>
      <c r="C8" s="29"/>
      <c r="D8" s="30"/>
      <c r="E8" s="13">
        <v>1</v>
      </c>
      <c r="F8" s="13">
        <v>2</v>
      </c>
      <c r="G8" s="13">
        <v>3</v>
      </c>
      <c r="H8" s="13">
        <v>4</v>
      </c>
      <c r="I8" s="13">
        <v>5</v>
      </c>
      <c r="J8" s="13">
        <v>6</v>
      </c>
      <c r="K8" s="13">
        <v>7</v>
      </c>
      <c r="L8" s="13">
        <v>8</v>
      </c>
      <c r="M8" s="13">
        <v>9</v>
      </c>
      <c r="N8" s="13">
        <v>10</v>
      </c>
      <c r="O8" s="13">
        <v>11</v>
      </c>
      <c r="P8" s="13">
        <v>12</v>
      </c>
      <c r="R8" s="31"/>
      <c r="S8" s="26"/>
      <c r="T8" s="29"/>
      <c r="U8" s="30"/>
      <c r="V8" s="13">
        <v>13</v>
      </c>
      <c r="W8" s="13">
        <v>14</v>
      </c>
      <c r="X8" s="13">
        <v>15</v>
      </c>
      <c r="Y8" s="13">
        <v>16</v>
      </c>
      <c r="Z8" s="13">
        <v>17</v>
      </c>
      <c r="AA8" s="13">
        <v>18</v>
      </c>
      <c r="AB8" s="13">
        <v>19</v>
      </c>
      <c r="AC8" s="13">
        <v>20</v>
      </c>
      <c r="AD8" s="13">
        <v>21</v>
      </c>
      <c r="AE8" s="13">
        <v>22</v>
      </c>
      <c r="AF8" s="13">
        <v>23</v>
      </c>
      <c r="AG8" s="13">
        <v>24</v>
      </c>
      <c r="AH8" s="13">
        <v>25</v>
      </c>
      <c r="AI8" s="13">
        <v>26</v>
      </c>
      <c r="AJ8" s="13">
        <v>27</v>
      </c>
    </row>
    <row r="9" spans="1:37" ht="39">
      <c r="A9" s="11">
        <v>1</v>
      </c>
      <c r="B9" s="16" t="s">
        <v>19</v>
      </c>
      <c r="C9" s="17">
        <v>1</v>
      </c>
      <c r="D9" s="10">
        <v>15000000</v>
      </c>
      <c r="E9" s="6">
        <f>G9/1.2</f>
        <v>12083335</v>
      </c>
      <c r="F9" s="6">
        <f>G9-E9</f>
        <v>2416667</v>
      </c>
      <c r="G9" s="6">
        <v>14500002</v>
      </c>
      <c r="H9" s="6">
        <f>J9/1.2</f>
        <v>10000000</v>
      </c>
      <c r="I9" s="6">
        <f>J9-H9</f>
        <v>2000000</v>
      </c>
      <c r="J9" s="6">
        <v>12000000</v>
      </c>
      <c r="K9" s="21">
        <f>M9/1.2</f>
        <v>9750000</v>
      </c>
      <c r="L9" s="21">
        <f>M9-K9</f>
        <v>1950000</v>
      </c>
      <c r="M9" s="21">
        <v>11700000</v>
      </c>
      <c r="N9" s="6" t="s">
        <v>21</v>
      </c>
      <c r="O9" s="6" t="s">
        <v>21</v>
      </c>
      <c r="P9" s="6" t="s">
        <v>21</v>
      </c>
      <c r="R9" s="11">
        <v>1</v>
      </c>
      <c r="S9" s="16" t="s">
        <v>19</v>
      </c>
      <c r="T9" s="17">
        <v>1</v>
      </c>
      <c r="U9" s="10">
        <v>15000000</v>
      </c>
      <c r="V9" s="6">
        <f>X9/1.2</f>
        <v>11250000</v>
      </c>
      <c r="W9" s="6">
        <f>X9-V9</f>
        <v>2250000</v>
      </c>
      <c r="X9" s="6">
        <v>13500000</v>
      </c>
      <c r="Y9" s="6" t="s">
        <v>21</v>
      </c>
      <c r="Z9" s="6" t="s">
        <v>21</v>
      </c>
      <c r="AA9" s="6" t="s">
        <v>21</v>
      </c>
      <c r="AB9" s="6" t="s">
        <v>21</v>
      </c>
      <c r="AC9" s="6" t="s">
        <v>21</v>
      </c>
      <c r="AD9" s="6" t="s">
        <v>21</v>
      </c>
      <c r="AE9" s="6">
        <f>AG9</f>
        <v>11250000</v>
      </c>
      <c r="AF9" s="6">
        <f>AG9-AE9</f>
        <v>0</v>
      </c>
      <c r="AG9" s="6">
        <v>11250000</v>
      </c>
      <c r="AH9" s="6">
        <f>AJ9/1.2</f>
        <v>10000000</v>
      </c>
      <c r="AI9" s="6">
        <f>AJ9-AH9</f>
        <v>2000000</v>
      </c>
      <c r="AJ9" s="6">
        <v>12000000</v>
      </c>
      <c r="AK9" s="1">
        <v>1</v>
      </c>
    </row>
    <row r="10" spans="1:37" ht="48.75">
      <c r="A10" s="11">
        <v>2</v>
      </c>
      <c r="B10" s="12" t="s">
        <v>20</v>
      </c>
      <c r="C10" s="14">
        <v>1</v>
      </c>
      <c r="D10" s="10">
        <v>20000000</v>
      </c>
      <c r="E10" s="6">
        <f>G10/1.2</f>
        <v>15000000</v>
      </c>
      <c r="F10" s="6">
        <f>G10-E10</f>
        <v>3000000</v>
      </c>
      <c r="G10" s="6">
        <v>18000000</v>
      </c>
      <c r="H10" s="6">
        <f>J10/1.2</f>
        <v>14000000</v>
      </c>
      <c r="I10" s="6">
        <f>J10-H10</f>
        <v>2800000</v>
      </c>
      <c r="J10" s="6">
        <v>16800000</v>
      </c>
      <c r="K10" s="6">
        <f>M10/1.2</f>
        <v>12500000</v>
      </c>
      <c r="L10" s="6">
        <f>M10-K10</f>
        <v>2500000</v>
      </c>
      <c r="M10" s="6">
        <v>15000000</v>
      </c>
      <c r="N10" s="21">
        <f>P10/1.2</f>
        <v>11700000</v>
      </c>
      <c r="O10" s="21">
        <f>P10-N10</f>
        <v>2340000</v>
      </c>
      <c r="P10" s="21">
        <v>14040000</v>
      </c>
      <c r="R10" s="11">
        <v>2</v>
      </c>
      <c r="S10" s="12" t="s">
        <v>20</v>
      </c>
      <c r="T10" s="14">
        <v>1</v>
      </c>
      <c r="U10" s="10">
        <v>20000000</v>
      </c>
      <c r="V10" s="6">
        <f>X10/1.2</f>
        <v>15000000</v>
      </c>
      <c r="W10" s="6">
        <f>X10-V10</f>
        <v>3000000</v>
      </c>
      <c r="X10" s="6">
        <v>18000000</v>
      </c>
      <c r="Y10" s="6">
        <f>AA10/1.2</f>
        <v>14100000</v>
      </c>
      <c r="Z10" s="6">
        <f>AA10-Y10</f>
        <v>2820000</v>
      </c>
      <c r="AA10" s="6">
        <v>16920000</v>
      </c>
      <c r="AB10" s="6">
        <f>AD10/1.2</f>
        <v>15160000</v>
      </c>
      <c r="AC10" s="6">
        <f>AD10-AB10</f>
        <v>3032000</v>
      </c>
      <c r="AD10" s="6">
        <v>18192000</v>
      </c>
      <c r="AE10" s="6">
        <f>AG10</f>
        <v>14200000</v>
      </c>
      <c r="AF10" s="6">
        <f>AG10-AE10</f>
        <v>0</v>
      </c>
      <c r="AG10" s="6">
        <v>14200000</v>
      </c>
      <c r="AH10" s="6">
        <f>AJ10/1.2</f>
        <v>13500000</v>
      </c>
      <c r="AI10" s="6">
        <f>AJ10-AH10</f>
        <v>2700000</v>
      </c>
      <c r="AJ10" s="6">
        <v>16200000</v>
      </c>
      <c r="AK10" s="1">
        <v>2</v>
      </c>
    </row>
    <row r="11" spans="1:37">
      <c r="G11" s="19">
        <f>SUM(G9:G10)</f>
        <v>32500002</v>
      </c>
      <c r="J11" s="19">
        <f>SUM(J9:J10)</f>
        <v>28800000</v>
      </c>
      <c r="M11" s="19">
        <f>SUM(M9:M10)</f>
        <v>26700000</v>
      </c>
      <c r="P11" s="19">
        <f>SUM(P9:P10)</f>
        <v>14040000</v>
      </c>
      <c r="X11" s="19">
        <f>SUM(X9:X10)</f>
        <v>31500000</v>
      </c>
      <c r="AA11" s="19">
        <f>SUM(AA9:AA10)</f>
        <v>16920000</v>
      </c>
      <c r="AD11" s="19">
        <f>SUM(AD9:AD10)</f>
        <v>18192000</v>
      </c>
      <c r="AG11" s="19">
        <f>SUM(AG9:AG10)</f>
        <v>25450000</v>
      </c>
      <c r="AJ11" s="19">
        <f>SUM(AJ9:AJ10)</f>
        <v>28200000</v>
      </c>
    </row>
    <row r="12" spans="1:37">
      <c r="G12" s="20">
        <f>G11*2/100</f>
        <v>650000.04</v>
      </c>
      <c r="J12" s="20">
        <f>J11*2/100</f>
        <v>576000</v>
      </c>
      <c r="M12" s="20">
        <f>M11*2/100</f>
        <v>534000</v>
      </c>
      <c r="P12" s="20">
        <f>P11*2/100</f>
        <v>280800</v>
      </c>
      <c r="X12" s="20">
        <f>X11*2/100</f>
        <v>630000</v>
      </c>
      <c r="AA12" s="20">
        <f>AA11*2/100</f>
        <v>338400</v>
      </c>
      <c r="AD12" s="20">
        <f>AD11*2/100</f>
        <v>363840</v>
      </c>
      <c r="AG12" s="20">
        <f>AG11*2/100</f>
        <v>509000</v>
      </c>
      <c r="AJ12" s="20">
        <f>AJ11*2/100</f>
        <v>564000</v>
      </c>
    </row>
    <row r="13" spans="1:37">
      <c r="G13" s="20"/>
      <c r="J13" s="20"/>
      <c r="M13" s="20"/>
      <c r="P13" s="20"/>
      <c r="X13" s="20"/>
      <c r="AA13" s="20"/>
      <c r="AD13" s="20"/>
      <c r="AG13" s="20"/>
      <c r="AJ13" s="20"/>
    </row>
    <row r="14" spans="1:37">
      <c r="G14" s="20"/>
      <c r="J14" s="20"/>
      <c r="M14" s="20"/>
      <c r="P14" s="20"/>
      <c r="X14" s="20"/>
      <c r="AA14" s="20"/>
      <c r="AD14" s="20"/>
      <c r="AG14" s="20"/>
      <c r="AJ14" s="20"/>
    </row>
    <row r="15" spans="1:37">
      <c r="G15" s="20"/>
      <c r="J15" s="20"/>
      <c r="M15" s="20"/>
      <c r="P15" s="20"/>
      <c r="X15" s="20"/>
      <c r="AA15" s="20"/>
      <c r="AD15" s="20"/>
      <c r="AG15" s="20"/>
      <c r="AJ15" s="20"/>
    </row>
    <row r="16" spans="1:37">
      <c r="G16" s="20"/>
      <c r="J16" s="20"/>
      <c r="M16" s="20"/>
      <c r="P16" s="20"/>
      <c r="X16" s="20"/>
      <c r="AA16" s="20"/>
      <c r="AD16" s="20"/>
      <c r="AG16" s="20"/>
      <c r="AJ16" s="20"/>
    </row>
    <row r="17" spans="1:37">
      <c r="G17" s="20"/>
      <c r="J17" s="20"/>
      <c r="M17" s="20"/>
      <c r="P17" s="20"/>
      <c r="X17" s="20"/>
      <c r="AA17" s="20"/>
      <c r="AD17" s="20"/>
      <c r="AG17" s="20"/>
      <c r="AJ17" s="20"/>
    </row>
    <row r="18" spans="1:37">
      <c r="G18" s="20"/>
      <c r="J18" s="20"/>
      <c r="M18" s="20"/>
      <c r="P18" s="20"/>
      <c r="X18" s="20"/>
      <c r="AA18" s="20"/>
      <c r="AD18" s="20"/>
      <c r="AG18" s="20"/>
      <c r="AJ18" s="20"/>
    </row>
    <row r="25" spans="1:37" ht="15.75">
      <c r="L25" s="3"/>
      <c r="M25" s="4"/>
      <c r="O25" s="3" t="s">
        <v>24</v>
      </c>
      <c r="P25" s="4"/>
      <c r="AF25" s="3"/>
      <c r="AG25" s="4"/>
      <c r="AI25" s="3" t="s">
        <v>24</v>
      </c>
      <c r="AJ25" s="4"/>
    </row>
    <row r="26" spans="1:37" ht="18">
      <c r="I26" s="5" t="s">
        <v>1</v>
      </c>
      <c r="AC26" s="5" t="s">
        <v>1</v>
      </c>
    </row>
    <row r="27" spans="1:37" ht="18">
      <c r="A27" s="5"/>
      <c r="L27" s="8"/>
      <c r="M27" s="8"/>
      <c r="O27" s="8" t="s">
        <v>9</v>
      </c>
      <c r="P27" s="8"/>
      <c r="R27" s="5"/>
      <c r="AF27" s="8"/>
      <c r="AG27" s="8"/>
      <c r="AI27" s="8" t="s">
        <v>9</v>
      </c>
      <c r="AJ27" s="8"/>
    </row>
    <row r="28" spans="1:37" s="18" customFormat="1" ht="64.5" customHeight="1">
      <c r="A28" s="31" t="s">
        <v>2</v>
      </c>
      <c r="B28" s="25" t="s">
        <v>3</v>
      </c>
      <c r="C28" s="27" t="s">
        <v>5</v>
      </c>
      <c r="D28" s="27" t="s">
        <v>6</v>
      </c>
      <c r="E28" s="33" t="s">
        <v>10</v>
      </c>
      <c r="F28" s="33"/>
      <c r="G28" s="33"/>
      <c r="H28" s="24" t="s">
        <v>11</v>
      </c>
      <c r="I28" s="24"/>
      <c r="J28" s="24"/>
      <c r="K28" s="24" t="s">
        <v>12</v>
      </c>
      <c r="L28" s="24"/>
      <c r="M28" s="24"/>
      <c r="N28" s="24" t="s">
        <v>13</v>
      </c>
      <c r="O28" s="24"/>
      <c r="P28" s="24"/>
      <c r="R28" s="31" t="s">
        <v>2</v>
      </c>
      <c r="S28" s="25" t="s">
        <v>3</v>
      </c>
      <c r="T28" s="27" t="s">
        <v>5</v>
      </c>
      <c r="U28" s="27" t="s">
        <v>6</v>
      </c>
      <c r="V28" s="24" t="s">
        <v>14</v>
      </c>
      <c r="W28" s="24"/>
      <c r="X28" s="24"/>
      <c r="Y28" s="24" t="s">
        <v>15</v>
      </c>
      <c r="Z28" s="24"/>
      <c r="AA28" s="24"/>
      <c r="AB28" s="24" t="s">
        <v>16</v>
      </c>
      <c r="AC28" s="24"/>
      <c r="AD28" s="24"/>
      <c r="AE28" s="33" t="s">
        <v>17</v>
      </c>
      <c r="AF28" s="33"/>
      <c r="AG28" s="33"/>
      <c r="AH28" s="24" t="s">
        <v>18</v>
      </c>
      <c r="AI28" s="24"/>
      <c r="AJ28" s="24"/>
    </row>
    <row r="29" spans="1:37" s="18" customFormat="1" ht="20.25" customHeight="1">
      <c r="A29" s="31"/>
      <c r="B29" s="25"/>
      <c r="C29" s="28"/>
      <c r="D29" s="27"/>
      <c r="E29" s="33"/>
      <c r="F29" s="33"/>
      <c r="G29" s="33"/>
      <c r="H29" s="24"/>
      <c r="I29" s="24"/>
      <c r="J29" s="24"/>
      <c r="K29" s="24"/>
      <c r="L29" s="24"/>
      <c r="M29" s="24"/>
      <c r="N29" s="24"/>
      <c r="O29" s="24"/>
      <c r="P29" s="24"/>
      <c r="R29" s="31"/>
      <c r="S29" s="25"/>
      <c r="T29" s="28"/>
      <c r="U29" s="27"/>
      <c r="V29" s="24"/>
      <c r="W29" s="24"/>
      <c r="X29" s="24"/>
      <c r="Y29" s="24"/>
      <c r="Z29" s="24"/>
      <c r="AA29" s="24"/>
      <c r="AB29" s="24"/>
      <c r="AC29" s="24"/>
      <c r="AD29" s="24"/>
      <c r="AE29" s="33"/>
      <c r="AF29" s="33"/>
      <c r="AG29" s="33"/>
      <c r="AH29" s="24"/>
      <c r="AI29" s="24"/>
      <c r="AJ29" s="24"/>
    </row>
    <row r="30" spans="1:37" ht="63" customHeight="1">
      <c r="A30" s="31"/>
      <c r="B30" s="25"/>
      <c r="C30" s="28"/>
      <c r="D30" s="27"/>
      <c r="E30" s="22" t="s">
        <v>7</v>
      </c>
      <c r="F30" s="22" t="s">
        <v>4</v>
      </c>
      <c r="G30" s="22" t="s">
        <v>22</v>
      </c>
      <c r="H30" s="22" t="s">
        <v>7</v>
      </c>
      <c r="I30" s="22" t="s">
        <v>4</v>
      </c>
      <c r="J30" s="22" t="s">
        <v>22</v>
      </c>
      <c r="K30" s="22" t="s">
        <v>7</v>
      </c>
      <c r="L30" s="22" t="s">
        <v>4</v>
      </c>
      <c r="M30" s="22" t="s">
        <v>22</v>
      </c>
      <c r="N30" s="22" t="s">
        <v>7</v>
      </c>
      <c r="O30" s="22" t="s">
        <v>4</v>
      </c>
      <c r="P30" s="22" t="s">
        <v>22</v>
      </c>
      <c r="R30" s="31"/>
      <c r="S30" s="25"/>
      <c r="T30" s="28"/>
      <c r="U30" s="27"/>
      <c r="V30" s="22" t="s">
        <v>7</v>
      </c>
      <c r="W30" s="22" t="s">
        <v>4</v>
      </c>
      <c r="X30" s="22" t="s">
        <v>22</v>
      </c>
      <c r="Y30" s="22" t="s">
        <v>7</v>
      </c>
      <c r="Z30" s="22" t="s">
        <v>4</v>
      </c>
      <c r="AA30" s="22" t="s">
        <v>22</v>
      </c>
      <c r="AB30" s="22" t="s">
        <v>7</v>
      </c>
      <c r="AC30" s="22" t="s">
        <v>4</v>
      </c>
      <c r="AD30" s="22" t="s">
        <v>22</v>
      </c>
      <c r="AE30" s="22" t="s">
        <v>7</v>
      </c>
      <c r="AF30" s="22" t="s">
        <v>4</v>
      </c>
      <c r="AG30" s="22" t="s">
        <v>22</v>
      </c>
      <c r="AH30" s="22" t="s">
        <v>7</v>
      </c>
      <c r="AI30" s="22" t="s">
        <v>4</v>
      </c>
      <c r="AJ30" s="22" t="s">
        <v>22</v>
      </c>
    </row>
    <row r="31" spans="1:37" s="7" customFormat="1" ht="14.25" customHeight="1">
      <c r="A31" s="31"/>
      <c r="B31" s="26"/>
      <c r="C31" s="29"/>
      <c r="D31" s="30"/>
      <c r="E31" s="13">
        <v>1</v>
      </c>
      <c r="F31" s="13">
        <v>2</v>
      </c>
      <c r="G31" s="13">
        <v>3</v>
      </c>
      <c r="H31" s="13">
        <v>4</v>
      </c>
      <c r="I31" s="13">
        <v>5</v>
      </c>
      <c r="J31" s="13">
        <v>6</v>
      </c>
      <c r="K31" s="13">
        <v>7</v>
      </c>
      <c r="L31" s="13">
        <v>8</v>
      </c>
      <c r="M31" s="13">
        <v>9</v>
      </c>
      <c r="N31" s="13">
        <v>10</v>
      </c>
      <c r="O31" s="13">
        <v>11</v>
      </c>
      <c r="P31" s="13">
        <v>12</v>
      </c>
      <c r="R31" s="31"/>
      <c r="S31" s="26"/>
      <c r="T31" s="29"/>
      <c r="U31" s="30"/>
      <c r="V31" s="13">
        <v>13</v>
      </c>
      <c r="W31" s="13">
        <v>14</v>
      </c>
      <c r="X31" s="13">
        <v>15</v>
      </c>
      <c r="Y31" s="13">
        <v>16</v>
      </c>
      <c r="Z31" s="13">
        <v>17</v>
      </c>
      <c r="AA31" s="13">
        <v>18</v>
      </c>
      <c r="AB31" s="13">
        <v>19</v>
      </c>
      <c r="AC31" s="13">
        <v>20</v>
      </c>
      <c r="AD31" s="13">
        <v>21</v>
      </c>
      <c r="AE31" s="13">
        <v>22</v>
      </c>
      <c r="AF31" s="13">
        <v>23</v>
      </c>
      <c r="AG31" s="13">
        <v>24</v>
      </c>
      <c r="AH31" s="13">
        <v>25</v>
      </c>
      <c r="AI31" s="13">
        <v>26</v>
      </c>
      <c r="AJ31" s="13">
        <v>27</v>
      </c>
    </row>
    <row r="32" spans="1:37" ht="39">
      <c r="A32" s="11">
        <v>1</v>
      </c>
      <c r="B32" s="16" t="s">
        <v>19</v>
      </c>
      <c r="C32" s="17">
        <v>1</v>
      </c>
      <c r="D32" s="10">
        <v>15000000</v>
      </c>
      <c r="E32" s="32" t="s">
        <v>21</v>
      </c>
      <c r="F32" s="32" t="s">
        <v>21</v>
      </c>
      <c r="G32" s="32" t="s">
        <v>21</v>
      </c>
      <c r="H32" s="36">
        <v>10000000</v>
      </c>
      <c r="I32" s="36">
        <v>2000000</v>
      </c>
      <c r="J32" s="36" t="s">
        <v>23</v>
      </c>
      <c r="K32" s="21">
        <v>9750000</v>
      </c>
      <c r="L32" s="21">
        <v>1950000</v>
      </c>
      <c r="M32" s="34">
        <v>1</v>
      </c>
      <c r="N32" s="6" t="s">
        <v>21</v>
      </c>
      <c r="O32" s="6" t="s">
        <v>21</v>
      </c>
      <c r="P32" s="6" t="s">
        <v>21</v>
      </c>
      <c r="R32" s="11">
        <v>1</v>
      </c>
      <c r="S32" s="16" t="s">
        <v>19</v>
      </c>
      <c r="T32" s="17">
        <v>1</v>
      </c>
      <c r="U32" s="10">
        <v>15000000</v>
      </c>
      <c r="V32" s="6">
        <v>11250000</v>
      </c>
      <c r="W32" s="6">
        <v>2250000</v>
      </c>
      <c r="X32" s="35">
        <v>4</v>
      </c>
      <c r="Y32" s="6" t="s">
        <v>21</v>
      </c>
      <c r="Z32" s="6" t="s">
        <v>21</v>
      </c>
      <c r="AA32" s="6" t="s">
        <v>21</v>
      </c>
      <c r="AB32" s="6" t="s">
        <v>21</v>
      </c>
      <c r="AC32" s="6" t="s">
        <v>21</v>
      </c>
      <c r="AD32" s="6" t="s">
        <v>21</v>
      </c>
      <c r="AE32" s="32" t="s">
        <v>21</v>
      </c>
      <c r="AF32" s="32" t="s">
        <v>21</v>
      </c>
      <c r="AG32" s="32" t="s">
        <v>21</v>
      </c>
      <c r="AH32" s="36">
        <v>10000000</v>
      </c>
      <c r="AI32" s="36">
        <v>2000000</v>
      </c>
      <c r="AJ32" s="36" t="s">
        <v>23</v>
      </c>
      <c r="AK32" s="1">
        <v>1</v>
      </c>
    </row>
    <row r="33" spans="1:37" ht="48.75">
      <c r="A33" s="11">
        <v>2</v>
      </c>
      <c r="B33" s="12" t="s">
        <v>20</v>
      </c>
      <c r="C33" s="14">
        <v>1</v>
      </c>
      <c r="D33" s="10">
        <v>20000000</v>
      </c>
      <c r="E33" s="32" t="s">
        <v>21</v>
      </c>
      <c r="F33" s="32" t="s">
        <v>21</v>
      </c>
      <c r="G33" s="32" t="s">
        <v>21</v>
      </c>
      <c r="H33" s="6">
        <v>14000000</v>
      </c>
      <c r="I33" s="6">
        <v>2800000</v>
      </c>
      <c r="J33" s="35">
        <v>4</v>
      </c>
      <c r="K33" s="36">
        <v>12500000</v>
      </c>
      <c r="L33" s="36">
        <v>2500000</v>
      </c>
      <c r="M33" s="37">
        <v>2</v>
      </c>
      <c r="N33" s="21">
        <v>11700000</v>
      </c>
      <c r="O33" s="21">
        <v>2340000</v>
      </c>
      <c r="P33" s="34">
        <v>1</v>
      </c>
      <c r="R33" s="11">
        <v>2</v>
      </c>
      <c r="S33" s="12" t="s">
        <v>20</v>
      </c>
      <c r="T33" s="14">
        <v>1</v>
      </c>
      <c r="U33" s="10">
        <v>20000000</v>
      </c>
      <c r="V33" s="6">
        <v>15000000</v>
      </c>
      <c r="W33" s="6">
        <v>3000000</v>
      </c>
      <c r="X33" s="35">
        <v>6</v>
      </c>
      <c r="Y33" s="6">
        <v>14100000</v>
      </c>
      <c r="Z33" s="6">
        <v>2820000</v>
      </c>
      <c r="AA33" s="35">
        <v>5</v>
      </c>
      <c r="AB33" s="6">
        <v>15160000</v>
      </c>
      <c r="AC33" s="6">
        <v>3032000</v>
      </c>
      <c r="AD33" s="35">
        <v>7</v>
      </c>
      <c r="AE33" s="32" t="s">
        <v>21</v>
      </c>
      <c r="AF33" s="32" t="s">
        <v>21</v>
      </c>
      <c r="AG33" s="32" t="s">
        <v>21</v>
      </c>
      <c r="AH33" s="6">
        <v>13500000</v>
      </c>
      <c r="AI33" s="6">
        <v>2700000</v>
      </c>
      <c r="AJ33" s="35">
        <v>3</v>
      </c>
      <c r="AK33" s="1">
        <v>2</v>
      </c>
    </row>
  </sheetData>
  <mergeCells count="34">
    <mergeCell ref="AE28:AG29"/>
    <mergeCell ref="AH28:AJ29"/>
    <mergeCell ref="T28:T31"/>
    <mergeCell ref="U28:U31"/>
    <mergeCell ref="V28:X29"/>
    <mergeCell ref="Y28:AA29"/>
    <mergeCell ref="AB28:AD29"/>
    <mergeCell ref="H28:J29"/>
    <mergeCell ref="K28:M29"/>
    <mergeCell ref="N28:P29"/>
    <mergeCell ref="R28:R31"/>
    <mergeCell ref="S28:S31"/>
    <mergeCell ref="A28:A31"/>
    <mergeCell ref="B28:B31"/>
    <mergeCell ref="C28:C31"/>
    <mergeCell ref="D28:D31"/>
    <mergeCell ref="E28:G29"/>
    <mergeCell ref="N5:P6"/>
    <mergeCell ref="V5:X6"/>
    <mergeCell ref="R5:R8"/>
    <mergeCell ref="K5:M6"/>
    <mergeCell ref="A5:A8"/>
    <mergeCell ref="B5:B8"/>
    <mergeCell ref="E5:G6"/>
    <mergeCell ref="H5:J6"/>
    <mergeCell ref="C5:C8"/>
    <mergeCell ref="D5:D8"/>
    <mergeCell ref="AE5:AG6"/>
    <mergeCell ref="AH5:AJ6"/>
    <mergeCell ref="S5:S8"/>
    <mergeCell ref="T5:T8"/>
    <mergeCell ref="U5:U8"/>
    <mergeCell ref="Y5:AA6"/>
    <mergeCell ref="AB5:AD6"/>
  </mergeCells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2017-05-11T10:54:11Z</cp:lastPrinted>
  <dcterms:created xsi:type="dcterms:W3CDTF">2015-03-13T13:10:45Z</dcterms:created>
  <dcterms:modified xsi:type="dcterms:W3CDTF">2017-05-11T11:08:15Z</dcterms:modified>
</cp:coreProperties>
</file>